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0" i="1" l="1"/>
  <c r="F99" i="1"/>
  <c r="F98" i="1"/>
  <c r="G97" i="1"/>
  <c r="F97" i="1"/>
  <c r="F96" i="1"/>
  <c r="G96" i="1"/>
  <c r="G91" i="1"/>
  <c r="F91" i="1"/>
  <c r="G86" i="1"/>
  <c r="F86" i="1"/>
  <c r="G81" i="1"/>
  <c r="F81" i="1"/>
  <c r="F76" i="1"/>
  <c r="F69" i="1"/>
  <c r="F65" i="1"/>
  <c r="F59" i="1"/>
  <c r="G53" i="1"/>
  <c r="F53" i="1"/>
  <c r="F44" i="1"/>
  <c r="F39" i="1"/>
  <c r="G39" i="1"/>
  <c r="G34" i="1"/>
  <c r="F34" i="1"/>
  <c r="G20" i="1"/>
  <c r="F20" i="1"/>
  <c r="G76" i="1" l="1"/>
  <c r="G69" i="1"/>
  <c r="G65" i="1"/>
  <c r="G59" i="1"/>
  <c r="G44" i="1"/>
</calcChain>
</file>

<file path=xl/sharedStrings.xml><?xml version="1.0" encoding="utf-8"?>
<sst xmlns="http://schemas.openxmlformats.org/spreadsheetml/2006/main" count="155" uniqueCount="62">
  <si>
    <t>№ п/п</t>
  </si>
  <si>
    <t>Наименование услуги</t>
  </si>
  <si>
    <t>Автокран г/п. 25 тн. на базе автомобиля Камаз КС-55713 – «Галичанин»</t>
  </si>
  <si>
    <t>Замена каната</t>
  </si>
  <si>
    <t>Замена РВД соединения поворотного коллектора с поворотной платформой</t>
  </si>
  <si>
    <t>Замена гидроцилиндра опоры</t>
  </si>
  <si>
    <t>Ремонт гидроцилиндра опоры с заменой штока и уплотнений</t>
  </si>
  <si>
    <t>Замена двухходового крана</t>
  </si>
  <si>
    <t>Замена клапана регулятора управления лебедкой</t>
  </si>
  <si>
    <t xml:space="preserve">Автокран г/п 25 тн.на базе Камаз КС-45721 –Челябинец </t>
  </si>
  <si>
    <t>Ремонт гидроцилиндра  подъема стрелы с заменой уплотнений</t>
  </si>
  <si>
    <t xml:space="preserve">Ремонт гидроцилиндра выдвижения секции стрелы </t>
  </si>
  <si>
    <t>Замена эластичной муфты привода лебедки</t>
  </si>
  <si>
    <t>Замена гидромотора  механизма поворота</t>
  </si>
  <si>
    <t>Замена РВД гидроцилиндров выдвижения  стрелы</t>
  </si>
  <si>
    <t>Замена РВД гидроцилиндров выдвижения  опор.</t>
  </si>
  <si>
    <t>Ремонт редуктора лебедки с заменой деталей</t>
  </si>
  <si>
    <t>Ремонт механизма поворота  с заменой подшипников, осей, шестерен</t>
  </si>
  <si>
    <t>Ремонт жгута на оголовке стрелы</t>
  </si>
  <si>
    <t>Отопитель крановой кабины</t>
  </si>
  <si>
    <t>Ремонт датчика азимута</t>
  </si>
  <si>
    <t>Ремонт трубопроводов на поворотном коллекторе с заменой РТИ</t>
  </si>
  <si>
    <t>Ремонт гидроцилиндра выдвижения опоры</t>
  </si>
  <si>
    <t>Ремонт коробки отбора мощности</t>
  </si>
  <si>
    <t>Ремонт металлоконструкций основания стрелы (1 кат, 6 группы сложности)</t>
  </si>
  <si>
    <t>Автомобиль с КМУ Kanglim KS1256G-11 г/п 6,5т. (S151870)</t>
  </si>
  <si>
    <t>Ремонт гидроцилиндра опоры с заменой уплотнений</t>
  </si>
  <si>
    <t>Монтаж электрооборудования  оголовка стрелы</t>
  </si>
  <si>
    <t>Ремонт жгута  на оголовке стрелы</t>
  </si>
  <si>
    <t>Ремонт кабельного барабана с заменой полевого провода</t>
  </si>
  <si>
    <t xml:space="preserve">Ремонт датчика  азимута </t>
  </si>
  <si>
    <t>Автомобиль с КМУ Kanglim KS1256G-11 г/п 6,5т. (S151872)</t>
  </si>
  <si>
    <t>Ремонт гидромотора лебедки</t>
  </si>
  <si>
    <t>Ремонт гидроцилиндра  выдвижения стрелы с заменой уплотнений</t>
  </si>
  <si>
    <t xml:space="preserve">Автомобиль Камаз с КМУ Soosan </t>
  </si>
  <si>
    <t>Ремонт гидроцилиндра подъема стрелы</t>
  </si>
  <si>
    <t>Приложение 1</t>
  </si>
  <si>
    <t>Самоходный кран TEREX RT35 г/п 35т</t>
  </si>
  <si>
    <t xml:space="preserve">Самоходный кран TEREX RT 780- г/п 78т  </t>
  </si>
  <si>
    <t>Ремонт гидроцилиндра подъема с заменой уплотнений.</t>
  </si>
  <si>
    <t>Ремонт, настройка приборов безопасности</t>
  </si>
  <si>
    <t>Ремонт настройка приборов безопасности</t>
  </si>
  <si>
    <t>Цена, руб., без НДС</t>
  </si>
  <si>
    <t>Перечень работ по ремонту ГПМ</t>
  </si>
  <si>
    <t>Кол-во</t>
  </si>
  <si>
    <t>Периодичность</t>
  </si>
  <si>
    <t>Ремонт металлоконструкций стрелы -6 гр. сложности</t>
  </si>
  <si>
    <t>по мере необход-ти</t>
  </si>
  <si>
    <t>ИТОГО ПО РАЗДЕЛАМ:</t>
  </si>
  <si>
    <t>Сумма без НДС, руб.:</t>
  </si>
  <si>
    <t>ИТОГО с НДС, руб.:</t>
  </si>
  <si>
    <t>Автокран г/п 25тн. LIUGONG LTC250T5</t>
  </si>
  <si>
    <t>Автокран г/п 32тн. LIUGONG LTC320L5</t>
  </si>
  <si>
    <t>Автомобиль с КМУ XCMG  DONGFENG г/п 5тн</t>
  </si>
  <si>
    <t>Проведение ТО</t>
  </si>
  <si>
    <t>Один раз в квартал</t>
  </si>
  <si>
    <t>Цена, руб., с НДС (22%)</t>
  </si>
  <si>
    <t>Ремонт и настройка приборов безопасности</t>
  </si>
  <si>
    <t>НДС (22%), руб.:</t>
  </si>
  <si>
    <t>FAW 3370F5 с КМУ</t>
  </si>
  <si>
    <t>Кран автомобильный ZOOMLION ZTC300V</t>
  </si>
  <si>
    <t>Кран манипулятор автомобильный FAW  г/п 8 тн. (S2T0868)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</si>
</sst>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right"/>
    </xf>
    <xf numFmtId="0" fontId="8" fillId="0" borderId="0" xfId="0" applyFont="1"/>
    <xf numFmtId="2" fontId="8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6" fillId="0" borderId="5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4" xfId="0" applyFont="1" applyBorder="1" applyAlignment="1"/>
    <xf numFmtId="0" fontId="12" fillId="0" borderId="2" xfId="0" applyFont="1" applyBorder="1" applyAlignment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8" fillId="0" borderId="0" xfId="0" applyFont="1" applyAlignment="1">
      <alignment horizontal="center"/>
    </xf>
    <xf numFmtId="4" fontId="10" fillId="0" borderId="3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4"/>
  <sheetViews>
    <sheetView tabSelected="1" topLeftCell="A49" zoomScaleNormal="100" workbookViewId="0">
      <selection activeCell="F101" sqref="F101"/>
    </sheetView>
  </sheetViews>
  <sheetFormatPr defaultRowHeight="15" customHeight="1" x14ac:dyDescent="0.2"/>
  <cols>
    <col min="1" max="1" width="2.28515625" style="1" customWidth="1"/>
    <col min="2" max="2" width="5.28515625" style="1" customWidth="1"/>
    <col min="3" max="3" width="63.5703125" style="1" customWidth="1"/>
    <col min="4" max="4" width="7.42578125" style="15" customWidth="1"/>
    <col min="5" max="5" width="15.85546875" style="15" customWidth="1"/>
    <col min="6" max="6" width="12.42578125" style="2" customWidth="1"/>
    <col min="7" max="7" width="12.28515625" style="2" customWidth="1"/>
    <col min="8" max="9" width="9.140625" style="1"/>
    <col min="10" max="10" width="14" style="1" customWidth="1"/>
    <col min="11" max="11" width="13.42578125" style="1" customWidth="1"/>
    <col min="12" max="16384" width="9.140625" style="1"/>
  </cols>
  <sheetData>
    <row r="1" spans="2:7" ht="15" customHeight="1" x14ac:dyDescent="0.2">
      <c r="G1" s="12"/>
    </row>
    <row r="2" spans="2:7" ht="15" customHeight="1" x14ac:dyDescent="0.2">
      <c r="G2" s="12" t="s">
        <v>36</v>
      </c>
    </row>
    <row r="3" spans="2:7" ht="15" customHeight="1" x14ac:dyDescent="0.2">
      <c r="B3" s="46" t="s">
        <v>43</v>
      </c>
      <c r="C3" s="46"/>
      <c r="D3" s="46"/>
      <c r="E3" s="46"/>
      <c r="F3" s="46"/>
      <c r="G3" s="46"/>
    </row>
    <row r="4" spans="2:7" ht="6" customHeight="1" x14ac:dyDescent="0.2">
      <c r="B4" s="11"/>
      <c r="C4" s="11"/>
      <c r="D4" s="11"/>
      <c r="E4" s="11"/>
      <c r="F4" s="11"/>
      <c r="G4" s="11"/>
    </row>
    <row r="5" spans="2:7" ht="29.25" customHeight="1" x14ac:dyDescent="0.2">
      <c r="B5" s="6" t="s">
        <v>0</v>
      </c>
      <c r="C5" s="7" t="s">
        <v>1</v>
      </c>
      <c r="D5" s="7" t="s">
        <v>44</v>
      </c>
      <c r="E5" s="7" t="s">
        <v>45</v>
      </c>
      <c r="F5" s="8" t="s">
        <v>42</v>
      </c>
      <c r="G5" s="8" t="s">
        <v>56</v>
      </c>
    </row>
    <row r="6" spans="2:7" ht="15" customHeight="1" x14ac:dyDescent="0.2">
      <c r="B6" s="47" t="s">
        <v>2</v>
      </c>
      <c r="C6" s="47"/>
      <c r="D6" s="47"/>
      <c r="E6" s="47"/>
      <c r="F6" s="47"/>
      <c r="G6" s="47"/>
    </row>
    <row r="7" spans="2:7" ht="15" customHeight="1" x14ac:dyDescent="0.2">
      <c r="B7" s="3">
        <v>1</v>
      </c>
      <c r="C7" s="4" t="s">
        <v>35</v>
      </c>
      <c r="D7" s="16">
        <v>1</v>
      </c>
      <c r="E7" s="21" t="s">
        <v>47</v>
      </c>
      <c r="F7" s="30"/>
      <c r="G7" s="31"/>
    </row>
    <row r="8" spans="2:7" ht="15" customHeight="1" x14ac:dyDescent="0.2">
      <c r="B8" s="3">
        <v>2</v>
      </c>
      <c r="C8" s="4" t="s">
        <v>3</v>
      </c>
      <c r="D8" s="16">
        <v>1</v>
      </c>
      <c r="E8" s="21" t="s">
        <v>47</v>
      </c>
      <c r="F8" s="30"/>
      <c r="G8" s="31"/>
    </row>
    <row r="9" spans="2:7" ht="15" customHeight="1" x14ac:dyDescent="0.2">
      <c r="B9" s="3">
        <v>3</v>
      </c>
      <c r="C9" s="5" t="s">
        <v>4</v>
      </c>
      <c r="D9" s="17">
        <v>2</v>
      </c>
      <c r="E9" s="21" t="s">
        <v>47</v>
      </c>
      <c r="F9" s="30"/>
      <c r="G9" s="31"/>
    </row>
    <row r="10" spans="2:7" ht="15" customHeight="1" x14ac:dyDescent="0.2">
      <c r="B10" s="3">
        <v>4</v>
      </c>
      <c r="C10" s="4" t="s">
        <v>32</v>
      </c>
      <c r="D10" s="16">
        <v>1</v>
      </c>
      <c r="E10" s="21" t="s">
        <v>47</v>
      </c>
      <c r="F10" s="30"/>
      <c r="G10" s="31"/>
    </row>
    <row r="11" spans="2:7" ht="15" customHeight="1" x14ac:dyDescent="0.2">
      <c r="B11" s="3">
        <v>5</v>
      </c>
      <c r="C11" s="4" t="s">
        <v>5</v>
      </c>
      <c r="D11" s="16">
        <v>2</v>
      </c>
      <c r="E11" s="21" t="s">
        <v>47</v>
      </c>
      <c r="F11" s="30"/>
      <c r="G11" s="31"/>
    </row>
    <row r="12" spans="2:7" ht="15" customHeight="1" x14ac:dyDescent="0.2">
      <c r="B12" s="3">
        <v>6</v>
      </c>
      <c r="C12" s="5" t="s">
        <v>6</v>
      </c>
      <c r="D12" s="17">
        <v>1</v>
      </c>
      <c r="E12" s="21" t="s">
        <v>47</v>
      </c>
      <c r="F12" s="30"/>
      <c r="G12" s="31"/>
    </row>
    <row r="13" spans="2:7" ht="15" customHeight="1" x14ac:dyDescent="0.2">
      <c r="B13" s="3">
        <v>7</v>
      </c>
      <c r="C13" s="5" t="s">
        <v>16</v>
      </c>
      <c r="D13" s="17">
        <v>1</v>
      </c>
      <c r="E13" s="21" t="s">
        <v>47</v>
      </c>
      <c r="F13" s="30"/>
      <c r="G13" s="31"/>
    </row>
    <row r="14" spans="2:7" ht="15" customHeight="1" x14ac:dyDescent="0.2">
      <c r="B14" s="3">
        <v>8</v>
      </c>
      <c r="C14" s="4" t="s">
        <v>7</v>
      </c>
      <c r="D14" s="16">
        <v>1</v>
      </c>
      <c r="E14" s="21" t="s">
        <v>47</v>
      </c>
      <c r="F14" s="30"/>
      <c r="G14" s="31"/>
    </row>
    <row r="15" spans="2:7" ht="15" customHeight="1" x14ac:dyDescent="0.2">
      <c r="B15" s="3">
        <v>9</v>
      </c>
      <c r="C15" s="5" t="s">
        <v>46</v>
      </c>
      <c r="D15" s="17">
        <v>1</v>
      </c>
      <c r="E15" s="21" t="s">
        <v>47</v>
      </c>
      <c r="F15" s="30"/>
      <c r="G15" s="31"/>
    </row>
    <row r="16" spans="2:7" ht="15" customHeight="1" x14ac:dyDescent="0.2">
      <c r="B16" s="3">
        <v>10</v>
      </c>
      <c r="C16" s="5" t="s">
        <v>8</v>
      </c>
      <c r="D16" s="17">
        <v>1</v>
      </c>
      <c r="E16" s="21" t="s">
        <v>47</v>
      </c>
      <c r="F16" s="30"/>
      <c r="G16" s="31"/>
    </row>
    <row r="17" spans="2:7" ht="15" customHeight="1" x14ac:dyDescent="0.2">
      <c r="B17" s="3">
        <v>11</v>
      </c>
      <c r="C17" s="5" t="s">
        <v>18</v>
      </c>
      <c r="D17" s="17">
        <v>1</v>
      </c>
      <c r="E17" s="21" t="s">
        <v>47</v>
      </c>
      <c r="F17" s="30"/>
      <c r="G17" s="31"/>
    </row>
    <row r="18" spans="2:7" ht="15" customHeight="1" x14ac:dyDescent="0.2">
      <c r="B18" s="3">
        <v>12</v>
      </c>
      <c r="C18" s="5" t="s">
        <v>19</v>
      </c>
      <c r="D18" s="17">
        <v>1</v>
      </c>
      <c r="E18" s="21" t="s">
        <v>47</v>
      </c>
      <c r="F18" s="30"/>
      <c r="G18" s="31"/>
    </row>
    <row r="19" spans="2:7" ht="15" customHeight="1" x14ac:dyDescent="0.2">
      <c r="B19" s="3">
        <v>13</v>
      </c>
      <c r="C19" s="5" t="s">
        <v>20</v>
      </c>
      <c r="D19" s="17">
        <v>1</v>
      </c>
      <c r="E19" s="21" t="s">
        <v>47</v>
      </c>
      <c r="F19" s="30"/>
      <c r="G19" s="31"/>
    </row>
    <row r="20" spans="2:7" ht="15" customHeight="1" x14ac:dyDescent="0.2">
      <c r="B20" s="3"/>
      <c r="C20" s="5"/>
      <c r="D20" s="17"/>
      <c r="E20" s="17"/>
      <c r="F20" s="32">
        <f>SUM(F7:F19)</f>
        <v>0</v>
      </c>
      <c r="G20" s="32">
        <f>SUM(G7:G19)</f>
        <v>0</v>
      </c>
    </row>
    <row r="21" spans="2:7" ht="15" customHeight="1" x14ac:dyDescent="0.2">
      <c r="B21" s="45" t="s">
        <v>9</v>
      </c>
      <c r="C21" s="45"/>
      <c r="D21" s="45"/>
      <c r="E21" s="45"/>
      <c r="F21" s="45"/>
      <c r="G21" s="45"/>
    </row>
    <row r="22" spans="2:7" ht="15" customHeight="1" x14ac:dyDescent="0.2">
      <c r="B22" s="3">
        <v>1</v>
      </c>
      <c r="C22" s="5" t="s">
        <v>10</v>
      </c>
      <c r="D22" s="17">
        <v>1</v>
      </c>
      <c r="E22" s="21" t="s">
        <v>47</v>
      </c>
      <c r="F22" s="31"/>
      <c r="G22" s="31"/>
    </row>
    <row r="23" spans="2:7" ht="15" customHeight="1" x14ac:dyDescent="0.2">
      <c r="B23" s="3">
        <v>2</v>
      </c>
      <c r="C23" s="5" t="s">
        <v>11</v>
      </c>
      <c r="D23" s="17">
        <v>1</v>
      </c>
      <c r="E23" s="21" t="s">
        <v>47</v>
      </c>
      <c r="F23" s="31"/>
      <c r="G23" s="31"/>
    </row>
    <row r="24" spans="2:7" ht="15" customHeight="1" x14ac:dyDescent="0.2">
      <c r="B24" s="3">
        <v>3</v>
      </c>
      <c r="C24" s="5" t="s">
        <v>12</v>
      </c>
      <c r="D24" s="17">
        <v>1</v>
      </c>
      <c r="E24" s="21" t="s">
        <v>47</v>
      </c>
      <c r="F24" s="31"/>
      <c r="G24" s="31"/>
    </row>
    <row r="25" spans="2:7" ht="15" customHeight="1" x14ac:dyDescent="0.2">
      <c r="B25" s="3">
        <v>4</v>
      </c>
      <c r="C25" s="5" t="s">
        <v>13</v>
      </c>
      <c r="D25" s="17">
        <v>1</v>
      </c>
      <c r="E25" s="21" t="s">
        <v>47</v>
      </c>
      <c r="F25" s="31"/>
      <c r="G25" s="31"/>
    </row>
    <row r="26" spans="2:7" ht="15" customHeight="1" x14ac:dyDescent="0.2">
      <c r="B26" s="3">
        <v>5</v>
      </c>
      <c r="C26" s="5" t="s">
        <v>14</v>
      </c>
      <c r="D26" s="17">
        <v>1</v>
      </c>
      <c r="E26" s="21" t="s">
        <v>47</v>
      </c>
      <c r="F26" s="31"/>
      <c r="G26" s="31"/>
    </row>
    <row r="27" spans="2:7" ht="15" customHeight="1" x14ac:dyDescent="0.2">
      <c r="B27" s="3">
        <v>6</v>
      </c>
      <c r="C27" s="5" t="s">
        <v>15</v>
      </c>
      <c r="D27" s="17">
        <v>4</v>
      </c>
      <c r="E27" s="21" t="s">
        <v>47</v>
      </c>
      <c r="F27" s="31"/>
      <c r="G27" s="31"/>
    </row>
    <row r="28" spans="2:7" ht="15" customHeight="1" x14ac:dyDescent="0.2">
      <c r="B28" s="3">
        <v>7</v>
      </c>
      <c r="C28" s="5" t="s">
        <v>16</v>
      </c>
      <c r="D28" s="17">
        <v>1</v>
      </c>
      <c r="E28" s="21" t="s">
        <v>47</v>
      </c>
      <c r="F28" s="31"/>
      <c r="G28" s="31"/>
    </row>
    <row r="29" spans="2:7" ht="15" customHeight="1" x14ac:dyDescent="0.2">
      <c r="B29" s="3">
        <v>8</v>
      </c>
      <c r="C29" s="5" t="s">
        <v>17</v>
      </c>
      <c r="D29" s="17">
        <v>1</v>
      </c>
      <c r="E29" s="21" t="s">
        <v>47</v>
      </c>
      <c r="F29" s="31"/>
      <c r="G29" s="31"/>
    </row>
    <row r="30" spans="2:7" ht="15" customHeight="1" x14ac:dyDescent="0.2">
      <c r="B30" s="3">
        <v>9</v>
      </c>
      <c r="C30" s="5" t="s">
        <v>21</v>
      </c>
      <c r="D30" s="17">
        <v>1</v>
      </c>
      <c r="E30" s="21" t="s">
        <v>47</v>
      </c>
      <c r="F30" s="31"/>
      <c r="G30" s="31"/>
    </row>
    <row r="31" spans="2:7" ht="15" customHeight="1" x14ac:dyDescent="0.2">
      <c r="B31" s="3">
        <v>10</v>
      </c>
      <c r="C31" s="5" t="s">
        <v>22</v>
      </c>
      <c r="D31" s="17">
        <v>4</v>
      </c>
      <c r="E31" s="21" t="s">
        <v>47</v>
      </c>
      <c r="F31" s="31"/>
      <c r="G31" s="31"/>
    </row>
    <row r="32" spans="2:7" ht="15" customHeight="1" x14ac:dyDescent="0.2">
      <c r="B32" s="3">
        <v>11</v>
      </c>
      <c r="C32" s="5" t="s">
        <v>23</v>
      </c>
      <c r="D32" s="17">
        <v>1</v>
      </c>
      <c r="E32" s="21" t="s">
        <v>47</v>
      </c>
      <c r="F32" s="31"/>
      <c r="G32" s="31"/>
    </row>
    <row r="33" spans="2:7" ht="15" customHeight="1" x14ac:dyDescent="0.2">
      <c r="B33" s="3">
        <v>12</v>
      </c>
      <c r="C33" s="5" t="s">
        <v>24</v>
      </c>
      <c r="D33" s="17">
        <v>1</v>
      </c>
      <c r="E33" s="21" t="s">
        <v>47</v>
      </c>
      <c r="F33" s="31"/>
      <c r="G33" s="31"/>
    </row>
    <row r="34" spans="2:7" ht="15" customHeight="1" x14ac:dyDescent="0.2">
      <c r="B34" s="3"/>
      <c r="C34" s="5"/>
      <c r="D34" s="17"/>
      <c r="E34" s="17"/>
      <c r="F34" s="32">
        <f>SUM(F22:F33)</f>
        <v>0</v>
      </c>
      <c r="G34" s="32">
        <f>SUM(G22:G33)</f>
        <v>0</v>
      </c>
    </row>
    <row r="35" spans="2:7" ht="15" customHeight="1" x14ac:dyDescent="0.2">
      <c r="B35" s="45" t="s">
        <v>51</v>
      </c>
      <c r="C35" s="45"/>
      <c r="D35" s="45"/>
      <c r="E35" s="45"/>
      <c r="F35" s="45"/>
      <c r="G35" s="45"/>
    </row>
    <row r="36" spans="2:7" ht="15" customHeight="1" x14ac:dyDescent="0.2">
      <c r="B36" s="3">
        <v>1</v>
      </c>
      <c r="C36" s="5" t="s">
        <v>54</v>
      </c>
      <c r="D36" s="17">
        <v>4</v>
      </c>
      <c r="E36" s="29" t="s">
        <v>55</v>
      </c>
      <c r="F36" s="31"/>
      <c r="G36" s="31"/>
    </row>
    <row r="37" spans="2:7" ht="15" customHeight="1" x14ac:dyDescent="0.2">
      <c r="B37" s="3">
        <v>2</v>
      </c>
      <c r="C37" s="5" t="s">
        <v>3</v>
      </c>
      <c r="D37" s="17">
        <v>1</v>
      </c>
      <c r="E37" s="21" t="s">
        <v>47</v>
      </c>
      <c r="F37" s="31"/>
      <c r="G37" s="31"/>
    </row>
    <row r="38" spans="2:7" ht="15" customHeight="1" x14ac:dyDescent="0.2">
      <c r="B38" s="3">
        <v>3</v>
      </c>
      <c r="C38" s="5" t="s">
        <v>40</v>
      </c>
      <c r="D38" s="17">
        <v>1</v>
      </c>
      <c r="E38" s="21" t="s">
        <v>47</v>
      </c>
      <c r="F38" s="31"/>
      <c r="G38" s="31"/>
    </row>
    <row r="39" spans="2:7" ht="15" customHeight="1" x14ac:dyDescent="0.2">
      <c r="B39" s="24"/>
      <c r="C39" s="25"/>
      <c r="D39" s="26"/>
      <c r="E39" s="27"/>
      <c r="F39" s="33">
        <f>SUM(F36:F38)</f>
        <v>0</v>
      </c>
      <c r="G39" s="33">
        <f>SUM(G36:G38)</f>
        <v>0</v>
      </c>
    </row>
    <row r="40" spans="2:7" ht="15" customHeight="1" x14ac:dyDescent="0.2">
      <c r="B40" s="40" t="s">
        <v>52</v>
      </c>
      <c r="C40" s="48"/>
      <c r="D40" s="48"/>
      <c r="E40" s="48"/>
      <c r="F40" s="48"/>
      <c r="G40" s="49"/>
    </row>
    <row r="41" spans="2:7" ht="15" customHeight="1" x14ac:dyDescent="0.2">
      <c r="B41" s="28">
        <v>1</v>
      </c>
      <c r="C41" s="5" t="s">
        <v>54</v>
      </c>
      <c r="D41" s="17">
        <v>4</v>
      </c>
      <c r="E41" s="29" t="s">
        <v>55</v>
      </c>
      <c r="F41" s="34"/>
      <c r="G41" s="34"/>
    </row>
    <row r="42" spans="2:7" ht="15" customHeight="1" x14ac:dyDescent="0.2">
      <c r="B42" s="3">
        <v>2</v>
      </c>
      <c r="C42" s="5" t="s">
        <v>3</v>
      </c>
      <c r="D42" s="17">
        <v>1</v>
      </c>
      <c r="E42" s="21" t="s">
        <v>47</v>
      </c>
      <c r="F42" s="34"/>
      <c r="G42" s="31"/>
    </row>
    <row r="43" spans="2:7" ht="15" customHeight="1" x14ac:dyDescent="0.2">
      <c r="B43" s="3">
        <v>3</v>
      </c>
      <c r="C43" s="5" t="s">
        <v>40</v>
      </c>
      <c r="D43" s="17">
        <v>1</v>
      </c>
      <c r="E43" s="21" t="s">
        <v>47</v>
      </c>
      <c r="F43" s="34"/>
      <c r="G43" s="31"/>
    </row>
    <row r="44" spans="2:7" ht="15" customHeight="1" x14ac:dyDescent="0.2">
      <c r="B44" s="3"/>
      <c r="C44" s="5"/>
      <c r="D44" s="17"/>
      <c r="E44" s="21"/>
      <c r="F44" s="32">
        <f>SUM(F41:F43)</f>
        <v>0</v>
      </c>
      <c r="G44" s="32">
        <f>SUM(G41:G43)</f>
        <v>0</v>
      </c>
    </row>
    <row r="45" spans="2:7" ht="15" customHeight="1" x14ac:dyDescent="0.2">
      <c r="B45" s="45" t="s">
        <v>25</v>
      </c>
      <c r="C45" s="45"/>
      <c r="D45" s="45"/>
      <c r="E45" s="45"/>
      <c r="F45" s="45"/>
      <c r="G45" s="45"/>
    </row>
    <row r="46" spans="2:7" ht="15" customHeight="1" x14ac:dyDescent="0.2">
      <c r="B46" s="3">
        <v>1</v>
      </c>
      <c r="C46" s="5" t="s">
        <v>15</v>
      </c>
      <c r="D46" s="17">
        <v>4</v>
      </c>
      <c r="E46" s="21" t="s">
        <v>47</v>
      </c>
      <c r="F46" s="31"/>
      <c r="G46" s="31"/>
    </row>
    <row r="47" spans="2:7" ht="15" customHeight="1" x14ac:dyDescent="0.2">
      <c r="B47" s="3">
        <v>2</v>
      </c>
      <c r="C47" s="5" t="s">
        <v>26</v>
      </c>
      <c r="D47" s="17">
        <v>4</v>
      </c>
      <c r="E47" s="21" t="s">
        <v>47</v>
      </c>
      <c r="F47" s="31"/>
      <c r="G47" s="31"/>
    </row>
    <row r="48" spans="2:7" ht="15" customHeight="1" x14ac:dyDescent="0.2">
      <c r="B48" s="3">
        <v>3</v>
      </c>
      <c r="C48" s="5" t="s">
        <v>3</v>
      </c>
      <c r="D48" s="17">
        <v>1</v>
      </c>
      <c r="E48" s="21" t="s">
        <v>47</v>
      </c>
      <c r="F48" s="31"/>
      <c r="G48" s="31"/>
    </row>
    <row r="49" spans="2:7" ht="15" customHeight="1" x14ac:dyDescent="0.2">
      <c r="B49" s="3">
        <v>4</v>
      </c>
      <c r="C49" s="5" t="s">
        <v>27</v>
      </c>
      <c r="D49" s="17">
        <v>1</v>
      </c>
      <c r="E49" s="21" t="s">
        <v>47</v>
      </c>
      <c r="F49" s="31"/>
      <c r="G49" s="31"/>
    </row>
    <row r="50" spans="2:7" ht="15" customHeight="1" x14ac:dyDescent="0.2">
      <c r="B50" s="3">
        <v>5</v>
      </c>
      <c r="C50" s="5" t="s">
        <v>28</v>
      </c>
      <c r="D50" s="17">
        <v>1</v>
      </c>
      <c r="E50" s="21" t="s">
        <v>47</v>
      </c>
      <c r="F50" s="31"/>
      <c r="G50" s="31"/>
    </row>
    <row r="51" spans="2:7" ht="15" customHeight="1" x14ac:dyDescent="0.2">
      <c r="B51" s="3">
        <v>6</v>
      </c>
      <c r="C51" s="5" t="s">
        <v>29</v>
      </c>
      <c r="D51" s="17">
        <v>1</v>
      </c>
      <c r="E51" s="21" t="s">
        <v>47</v>
      </c>
      <c r="F51" s="31"/>
      <c r="G51" s="31"/>
    </row>
    <row r="52" spans="2:7" ht="15" customHeight="1" x14ac:dyDescent="0.2">
      <c r="B52" s="3">
        <v>7</v>
      </c>
      <c r="C52" s="5" t="s">
        <v>30</v>
      </c>
      <c r="D52" s="17">
        <v>1</v>
      </c>
      <c r="E52" s="21" t="s">
        <v>47</v>
      </c>
      <c r="F52" s="31"/>
      <c r="G52" s="31"/>
    </row>
    <row r="53" spans="2:7" ht="15" customHeight="1" x14ac:dyDescent="0.2">
      <c r="B53" s="3"/>
      <c r="C53" s="4"/>
      <c r="D53" s="16"/>
      <c r="E53" s="16"/>
      <c r="F53" s="35">
        <f>SUM(F46:F52)</f>
        <v>0</v>
      </c>
      <c r="G53" s="35">
        <f>SUM(G46:G52)</f>
        <v>0</v>
      </c>
    </row>
    <row r="54" spans="2:7" ht="15" customHeight="1" x14ac:dyDescent="0.2">
      <c r="B54" s="45" t="s">
        <v>31</v>
      </c>
      <c r="C54" s="45"/>
      <c r="D54" s="45"/>
      <c r="E54" s="45"/>
      <c r="F54" s="45"/>
      <c r="G54" s="45"/>
    </row>
    <row r="55" spans="2:7" ht="15" customHeight="1" x14ac:dyDescent="0.2">
      <c r="B55" s="3">
        <v>1</v>
      </c>
      <c r="C55" s="4" t="s">
        <v>22</v>
      </c>
      <c r="D55" s="16">
        <v>4</v>
      </c>
      <c r="E55" s="21" t="s">
        <v>47</v>
      </c>
      <c r="F55" s="30"/>
      <c r="G55" s="31"/>
    </row>
    <row r="56" spans="2:7" ht="15" customHeight="1" x14ac:dyDescent="0.2">
      <c r="B56" s="3">
        <v>2</v>
      </c>
      <c r="C56" s="4" t="s">
        <v>3</v>
      </c>
      <c r="D56" s="16">
        <v>1</v>
      </c>
      <c r="E56" s="21" t="s">
        <v>47</v>
      </c>
      <c r="F56" s="30"/>
      <c r="G56" s="31"/>
    </row>
    <row r="57" spans="2:7" ht="15" customHeight="1" x14ac:dyDescent="0.2">
      <c r="B57" s="3">
        <v>3</v>
      </c>
      <c r="C57" s="5" t="s">
        <v>33</v>
      </c>
      <c r="D57" s="17">
        <v>2</v>
      </c>
      <c r="E57" s="21" t="s">
        <v>47</v>
      </c>
      <c r="F57" s="30"/>
      <c r="G57" s="31"/>
    </row>
    <row r="58" spans="2:7" ht="15" customHeight="1" x14ac:dyDescent="0.2">
      <c r="B58" s="3">
        <v>4</v>
      </c>
      <c r="C58" s="5" t="s">
        <v>15</v>
      </c>
      <c r="D58" s="17">
        <v>4</v>
      </c>
      <c r="E58" s="21" t="s">
        <v>47</v>
      </c>
      <c r="F58" s="30"/>
      <c r="G58" s="31"/>
    </row>
    <row r="59" spans="2:7" ht="15" customHeight="1" x14ac:dyDescent="0.2">
      <c r="B59" s="3"/>
      <c r="C59" s="5"/>
      <c r="D59" s="17"/>
      <c r="E59" s="17"/>
      <c r="F59" s="32">
        <f>SUM(F55:F58)</f>
        <v>0</v>
      </c>
      <c r="G59" s="32">
        <f>SUM(G55:G58)</f>
        <v>0</v>
      </c>
    </row>
    <row r="60" spans="2:7" ht="15" customHeight="1" x14ac:dyDescent="0.2">
      <c r="B60" s="40" t="s">
        <v>53</v>
      </c>
      <c r="C60" s="43"/>
      <c r="D60" s="43"/>
      <c r="E60" s="43"/>
      <c r="F60" s="43"/>
      <c r="G60" s="44"/>
    </row>
    <row r="61" spans="2:7" ht="15" customHeight="1" x14ac:dyDescent="0.2">
      <c r="B61" s="3">
        <v>1</v>
      </c>
      <c r="C61" s="5" t="s">
        <v>26</v>
      </c>
      <c r="D61" s="17">
        <v>4</v>
      </c>
      <c r="E61" s="21" t="s">
        <v>47</v>
      </c>
      <c r="F61" s="37"/>
      <c r="G61" s="37"/>
    </row>
    <row r="62" spans="2:7" ht="15" customHeight="1" x14ac:dyDescent="0.2">
      <c r="B62" s="3">
        <v>2</v>
      </c>
      <c r="C62" s="4" t="s">
        <v>15</v>
      </c>
      <c r="D62" s="16">
        <v>4</v>
      </c>
      <c r="E62" s="21" t="s">
        <v>47</v>
      </c>
      <c r="F62" s="37"/>
      <c r="G62" s="37"/>
    </row>
    <row r="63" spans="2:7" ht="15" customHeight="1" x14ac:dyDescent="0.2">
      <c r="B63" s="3">
        <v>3</v>
      </c>
      <c r="C63" s="5" t="s">
        <v>57</v>
      </c>
      <c r="D63" s="17">
        <v>1</v>
      </c>
      <c r="E63" s="21" t="s">
        <v>47</v>
      </c>
      <c r="F63" s="37"/>
      <c r="G63" s="37"/>
    </row>
    <row r="64" spans="2:7" ht="15" customHeight="1" x14ac:dyDescent="0.2">
      <c r="B64" s="3">
        <v>4</v>
      </c>
      <c r="C64" s="5" t="s">
        <v>54</v>
      </c>
      <c r="D64" s="17">
        <v>4</v>
      </c>
      <c r="E64" s="29" t="s">
        <v>55</v>
      </c>
      <c r="F64" s="37"/>
      <c r="G64" s="37"/>
    </row>
    <row r="65" spans="2:7" ht="15" customHeight="1" x14ac:dyDescent="0.2">
      <c r="B65" s="3"/>
      <c r="C65" s="5"/>
      <c r="D65" s="17"/>
      <c r="E65" s="17"/>
      <c r="F65" s="32">
        <f>SUM(F61:F64)</f>
        <v>0</v>
      </c>
      <c r="G65" s="32">
        <f>SUM(G61:G64)</f>
        <v>0</v>
      </c>
    </row>
    <row r="66" spans="2:7" ht="15" customHeight="1" x14ac:dyDescent="0.2">
      <c r="B66" s="45" t="s">
        <v>34</v>
      </c>
      <c r="C66" s="45"/>
      <c r="D66" s="45"/>
      <c r="E66" s="45"/>
      <c r="F66" s="45"/>
      <c r="G66" s="45"/>
    </row>
    <row r="67" spans="2:7" ht="15" customHeight="1" x14ac:dyDescent="0.2">
      <c r="B67" s="3">
        <v>1</v>
      </c>
      <c r="C67" s="5" t="s">
        <v>26</v>
      </c>
      <c r="D67" s="17">
        <v>4</v>
      </c>
      <c r="E67" s="21" t="s">
        <v>47</v>
      </c>
      <c r="F67" s="31"/>
      <c r="G67" s="31"/>
    </row>
    <row r="68" spans="2:7" ht="15" customHeight="1" x14ac:dyDescent="0.2">
      <c r="B68" s="3">
        <v>2</v>
      </c>
      <c r="C68" s="4" t="s">
        <v>15</v>
      </c>
      <c r="D68" s="16">
        <v>4</v>
      </c>
      <c r="E68" s="21" t="s">
        <v>47</v>
      </c>
      <c r="F68" s="31"/>
      <c r="G68" s="31"/>
    </row>
    <row r="69" spans="2:7" ht="15" customHeight="1" x14ac:dyDescent="0.2">
      <c r="B69" s="3"/>
      <c r="C69" s="4"/>
      <c r="D69" s="16"/>
      <c r="E69" s="16"/>
      <c r="F69" s="35">
        <f>SUM(F67:F68)</f>
        <v>0</v>
      </c>
      <c r="G69" s="32">
        <f>SUM(G67:G68)</f>
        <v>0</v>
      </c>
    </row>
    <row r="70" spans="2:7" ht="15" customHeight="1" x14ac:dyDescent="0.2">
      <c r="B70" s="45" t="s">
        <v>37</v>
      </c>
      <c r="C70" s="45"/>
      <c r="D70" s="45"/>
      <c r="E70" s="45"/>
      <c r="F70" s="45"/>
      <c r="G70" s="45"/>
    </row>
    <row r="71" spans="2:7" ht="15" customHeight="1" x14ac:dyDescent="0.2">
      <c r="B71" s="3">
        <v>1</v>
      </c>
      <c r="C71" s="4" t="s">
        <v>22</v>
      </c>
      <c r="D71" s="16">
        <v>4</v>
      </c>
      <c r="E71" s="21" t="s">
        <v>47</v>
      </c>
      <c r="F71" s="30"/>
      <c r="G71" s="31"/>
    </row>
    <row r="72" spans="2:7" ht="15" customHeight="1" x14ac:dyDescent="0.2">
      <c r="B72" s="3">
        <v>2</v>
      </c>
      <c r="C72" s="4" t="s">
        <v>3</v>
      </c>
      <c r="D72" s="16">
        <v>1</v>
      </c>
      <c r="E72" s="21" t="s">
        <v>47</v>
      </c>
      <c r="F72" s="30"/>
      <c r="G72" s="31"/>
    </row>
    <row r="73" spans="2:7" ht="15" customHeight="1" x14ac:dyDescent="0.2">
      <c r="B73" s="3">
        <v>3</v>
      </c>
      <c r="C73" s="5" t="s">
        <v>33</v>
      </c>
      <c r="D73" s="17">
        <v>2</v>
      </c>
      <c r="E73" s="21" t="s">
        <v>47</v>
      </c>
      <c r="F73" s="30"/>
      <c r="G73" s="31"/>
    </row>
    <row r="74" spans="2:7" ht="15" customHeight="1" x14ac:dyDescent="0.2">
      <c r="B74" s="3">
        <v>4</v>
      </c>
      <c r="C74" s="5" t="s">
        <v>41</v>
      </c>
      <c r="D74" s="17">
        <v>1</v>
      </c>
      <c r="E74" s="21" t="s">
        <v>47</v>
      </c>
      <c r="F74" s="30"/>
      <c r="G74" s="31"/>
    </row>
    <row r="75" spans="2:7" ht="15" customHeight="1" x14ac:dyDescent="0.2">
      <c r="B75" s="3">
        <v>5</v>
      </c>
      <c r="C75" s="5" t="s">
        <v>28</v>
      </c>
      <c r="D75" s="17">
        <v>1</v>
      </c>
      <c r="E75" s="21" t="s">
        <v>47</v>
      </c>
      <c r="F75" s="30"/>
      <c r="G75" s="31"/>
    </row>
    <row r="76" spans="2:7" ht="15" customHeight="1" x14ac:dyDescent="0.2">
      <c r="B76" s="3"/>
      <c r="C76" s="5"/>
      <c r="D76" s="17"/>
      <c r="E76" s="17"/>
      <c r="F76" s="32">
        <f>SUM(F71:F75)</f>
        <v>0</v>
      </c>
      <c r="G76" s="32">
        <f>SUM(G71:G75)</f>
        <v>0</v>
      </c>
    </row>
    <row r="77" spans="2:7" ht="15" customHeight="1" x14ac:dyDescent="0.2">
      <c r="B77" s="45" t="s">
        <v>38</v>
      </c>
      <c r="C77" s="45"/>
      <c r="D77" s="45"/>
      <c r="E77" s="45"/>
      <c r="F77" s="45"/>
      <c r="G77" s="45"/>
    </row>
    <row r="78" spans="2:7" ht="15" customHeight="1" x14ac:dyDescent="0.2">
      <c r="B78" s="3">
        <v>1</v>
      </c>
      <c r="C78" s="5" t="s">
        <v>26</v>
      </c>
      <c r="D78" s="17">
        <v>4</v>
      </c>
      <c r="E78" s="21" t="s">
        <v>47</v>
      </c>
      <c r="F78" s="31"/>
      <c r="G78" s="31"/>
    </row>
    <row r="79" spans="2:7" ht="15" customHeight="1" x14ac:dyDescent="0.2">
      <c r="B79" s="3">
        <v>2</v>
      </c>
      <c r="C79" s="5" t="s">
        <v>40</v>
      </c>
      <c r="D79" s="17">
        <v>1</v>
      </c>
      <c r="E79" s="21" t="s">
        <v>47</v>
      </c>
      <c r="F79" s="31"/>
      <c r="G79" s="31"/>
    </row>
    <row r="80" spans="2:7" ht="15" customHeight="1" x14ac:dyDescent="0.2">
      <c r="B80" s="3">
        <v>3</v>
      </c>
      <c r="C80" s="5" t="s">
        <v>39</v>
      </c>
      <c r="D80" s="17">
        <v>1</v>
      </c>
      <c r="E80" s="21" t="s">
        <v>47</v>
      </c>
      <c r="F80" s="31"/>
      <c r="G80" s="31"/>
    </row>
    <row r="81" spans="2:7" ht="15" customHeight="1" x14ac:dyDescent="0.2">
      <c r="B81" s="3"/>
      <c r="C81" s="5"/>
      <c r="D81" s="17"/>
      <c r="E81" s="21"/>
      <c r="F81" s="35">
        <f>SUM(F78:F80)</f>
        <v>0</v>
      </c>
      <c r="G81" s="35">
        <f>SUM(G78:G80)</f>
        <v>0</v>
      </c>
    </row>
    <row r="82" spans="2:7" ht="15" customHeight="1" x14ac:dyDescent="0.25">
      <c r="B82" s="40" t="s">
        <v>60</v>
      </c>
      <c r="C82" s="41"/>
      <c r="D82" s="41"/>
      <c r="E82" s="41"/>
      <c r="F82" s="41"/>
      <c r="G82" s="42"/>
    </row>
    <row r="83" spans="2:7" ht="15" customHeight="1" x14ac:dyDescent="0.2">
      <c r="B83" s="3"/>
      <c r="C83" s="5" t="s">
        <v>54</v>
      </c>
      <c r="D83" s="17">
        <v>4</v>
      </c>
      <c r="E83" s="29" t="s">
        <v>55</v>
      </c>
      <c r="F83" s="31"/>
      <c r="G83" s="31"/>
    </row>
    <row r="84" spans="2:7" ht="15" customHeight="1" x14ac:dyDescent="0.2">
      <c r="B84" s="3"/>
      <c r="C84" s="5" t="s">
        <v>3</v>
      </c>
      <c r="D84" s="17">
        <v>1</v>
      </c>
      <c r="E84" s="21" t="s">
        <v>47</v>
      </c>
      <c r="F84" s="31"/>
      <c r="G84" s="31"/>
    </row>
    <row r="85" spans="2:7" ht="15" customHeight="1" x14ac:dyDescent="0.2">
      <c r="B85" s="3"/>
      <c r="C85" s="5" t="s">
        <v>40</v>
      </c>
      <c r="D85" s="17">
        <v>1</v>
      </c>
      <c r="E85" s="21" t="s">
        <v>47</v>
      </c>
      <c r="F85" s="31"/>
      <c r="G85" s="31"/>
    </row>
    <row r="86" spans="2:7" ht="15" customHeight="1" x14ac:dyDescent="0.2">
      <c r="B86" s="3"/>
      <c r="C86" s="5"/>
      <c r="D86" s="17"/>
      <c r="E86" s="21"/>
      <c r="F86" s="35">
        <f>SUM(F83:F85)</f>
        <v>0</v>
      </c>
      <c r="G86" s="35">
        <f>SUM(G83:G85)</f>
        <v>0</v>
      </c>
    </row>
    <row r="87" spans="2:7" ht="15" customHeight="1" x14ac:dyDescent="0.25">
      <c r="B87" s="40" t="s">
        <v>59</v>
      </c>
      <c r="C87" s="41"/>
      <c r="D87" s="41"/>
      <c r="E87" s="41"/>
      <c r="F87" s="41"/>
      <c r="G87" s="42"/>
    </row>
    <row r="88" spans="2:7" ht="15" customHeight="1" x14ac:dyDescent="0.2">
      <c r="B88" s="3"/>
      <c r="C88" s="5" t="s">
        <v>54</v>
      </c>
      <c r="D88" s="17">
        <v>4</v>
      </c>
      <c r="E88" s="29" t="s">
        <v>55</v>
      </c>
      <c r="F88" s="31"/>
      <c r="G88" s="31"/>
    </row>
    <row r="89" spans="2:7" ht="15" customHeight="1" x14ac:dyDescent="0.2">
      <c r="B89" s="3"/>
      <c r="C89" s="5" t="s">
        <v>3</v>
      </c>
      <c r="D89" s="17">
        <v>1</v>
      </c>
      <c r="E89" s="21" t="s">
        <v>47</v>
      </c>
      <c r="F89" s="31"/>
      <c r="G89" s="31"/>
    </row>
    <row r="90" spans="2:7" ht="15" customHeight="1" x14ac:dyDescent="0.2">
      <c r="B90" s="3"/>
      <c r="C90" s="5" t="s">
        <v>40</v>
      </c>
      <c r="D90" s="17">
        <v>1</v>
      </c>
      <c r="E90" s="21" t="s">
        <v>47</v>
      </c>
      <c r="F90" s="31"/>
      <c r="G90" s="31"/>
    </row>
    <row r="91" spans="2:7" ht="15" customHeight="1" x14ac:dyDescent="0.2">
      <c r="B91" s="3"/>
      <c r="C91" s="5"/>
      <c r="D91" s="17"/>
      <c r="E91" s="21"/>
      <c r="F91" s="35">
        <f>SUM(F88:F90)</f>
        <v>0</v>
      </c>
      <c r="G91" s="35">
        <f>SUM(G88:G90)</f>
        <v>0</v>
      </c>
    </row>
    <row r="92" spans="2:7" ht="15" customHeight="1" x14ac:dyDescent="0.2">
      <c r="B92" s="40" t="s">
        <v>61</v>
      </c>
      <c r="C92" s="43"/>
      <c r="D92" s="43"/>
      <c r="E92" s="43"/>
      <c r="F92" s="43"/>
      <c r="G92" s="44"/>
    </row>
    <row r="93" spans="2:7" ht="15" customHeight="1" x14ac:dyDescent="0.2">
      <c r="B93" s="39"/>
      <c r="C93" s="5" t="s">
        <v>54</v>
      </c>
      <c r="D93" s="17">
        <v>4</v>
      </c>
      <c r="E93" s="29" t="s">
        <v>55</v>
      </c>
      <c r="F93" s="38"/>
      <c r="G93" s="38"/>
    </row>
    <row r="94" spans="2:7" ht="15" customHeight="1" x14ac:dyDescent="0.2">
      <c r="B94" s="39"/>
      <c r="C94" s="5" t="s">
        <v>3</v>
      </c>
      <c r="D94" s="17">
        <v>1</v>
      </c>
      <c r="E94" s="21" t="s">
        <v>47</v>
      </c>
      <c r="F94" s="38"/>
      <c r="G94" s="38"/>
    </row>
    <row r="95" spans="2:7" ht="15" customHeight="1" x14ac:dyDescent="0.2">
      <c r="B95" s="3"/>
      <c r="C95" s="5" t="s">
        <v>40</v>
      </c>
      <c r="D95" s="17">
        <v>1</v>
      </c>
      <c r="E95" s="21" t="s">
        <v>47</v>
      </c>
      <c r="F95" s="31"/>
      <c r="G95" s="31"/>
    </row>
    <row r="96" spans="2:7" ht="15" customHeight="1" x14ac:dyDescent="0.2">
      <c r="B96" s="4"/>
      <c r="C96" s="4"/>
      <c r="D96" s="16"/>
      <c r="E96" s="16"/>
      <c r="F96" s="35">
        <f>SUM(F93:F95)</f>
        <v>0</v>
      </c>
      <c r="G96" s="35">
        <f>SUM(G93:G95)</f>
        <v>0</v>
      </c>
    </row>
    <row r="97" spans="2:7" ht="15" customHeight="1" x14ac:dyDescent="0.2">
      <c r="B97" s="50" t="s">
        <v>48</v>
      </c>
      <c r="C97" s="51"/>
      <c r="D97" s="22"/>
      <c r="E97" s="22"/>
      <c r="F97" s="36">
        <f>F20+F34+F39+F39+F44+F53+F59+F65+F69+F76+F96+F81+F86+F91</f>
        <v>0</v>
      </c>
      <c r="G97" s="36">
        <f>G20+G34+G39+G44+G53+G59+G65+G69+G76+G96+G81+G86+G91</f>
        <v>0</v>
      </c>
    </row>
    <row r="98" spans="2:7" ht="15" customHeight="1" x14ac:dyDescent="0.2">
      <c r="B98" s="50" t="s">
        <v>49</v>
      </c>
      <c r="C98" s="51"/>
      <c r="D98" s="18"/>
      <c r="E98" s="18"/>
      <c r="F98" s="53">
        <f>F97</f>
        <v>0</v>
      </c>
      <c r="G98" s="54"/>
    </row>
    <row r="99" spans="2:7" ht="15" customHeight="1" x14ac:dyDescent="0.2">
      <c r="B99" s="50" t="s">
        <v>58</v>
      </c>
      <c r="C99" s="51"/>
      <c r="D99" s="18"/>
      <c r="E99" s="18"/>
      <c r="F99" s="53">
        <f>F98*0.22</f>
        <v>0</v>
      </c>
      <c r="G99" s="54"/>
    </row>
    <row r="100" spans="2:7" ht="15" customHeight="1" x14ac:dyDescent="0.2">
      <c r="B100" s="50" t="s">
        <v>50</v>
      </c>
      <c r="C100" s="51"/>
      <c r="D100" s="18"/>
      <c r="E100" s="18"/>
      <c r="F100" s="53">
        <f>F98+F99</f>
        <v>0</v>
      </c>
      <c r="G100" s="54"/>
    </row>
    <row r="101" spans="2:7" s="10" customFormat="1" ht="15" customHeight="1" x14ac:dyDescent="0.2">
      <c r="B101" s="55"/>
      <c r="C101" s="55"/>
      <c r="D101" s="19"/>
      <c r="E101" s="19"/>
      <c r="F101" s="9"/>
      <c r="G101" s="9"/>
    </row>
    <row r="104" spans="2:7" s="13" customFormat="1" ht="15" customHeight="1" x14ac:dyDescent="0.25">
      <c r="B104" s="23"/>
      <c r="C104" s="23"/>
      <c r="D104" s="20"/>
      <c r="E104" s="52"/>
      <c r="F104" s="52"/>
      <c r="G104" s="14"/>
    </row>
  </sheetData>
  <mergeCells count="23">
    <mergeCell ref="B97:C97"/>
    <mergeCell ref="E104:F104"/>
    <mergeCell ref="F98:G98"/>
    <mergeCell ref="F99:G99"/>
    <mergeCell ref="F100:G100"/>
    <mergeCell ref="B101:C101"/>
    <mergeCell ref="B99:C99"/>
    <mergeCell ref="B100:C100"/>
    <mergeCell ref="B98:C98"/>
    <mergeCell ref="B54:G54"/>
    <mergeCell ref="B66:G66"/>
    <mergeCell ref="B3:G3"/>
    <mergeCell ref="B6:G6"/>
    <mergeCell ref="B21:G21"/>
    <mergeCell ref="B45:G45"/>
    <mergeCell ref="B35:G35"/>
    <mergeCell ref="B40:G40"/>
    <mergeCell ref="B60:G60"/>
    <mergeCell ref="B82:G82"/>
    <mergeCell ref="B87:G87"/>
    <mergeCell ref="B92:G92"/>
    <mergeCell ref="B70:G70"/>
    <mergeCell ref="B77:G77"/>
  </mergeCells>
  <pageMargins left="0.31496062992125984" right="0.11811023622047245" top="0.55118110236220474" bottom="0.35433070866141736" header="0.11811023622047245" footer="0.31496062992125984"/>
  <pageSetup paperSize="9" scale="83" fitToHeight="2" orientation="portrait" r:id="rId1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2026-01-15T06:32:05Z</dcterms:modified>
</cp:coreProperties>
</file>